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filterPrivacy="1"/>
  <xr:revisionPtr revIDLastSave="44" documentId="8_{5A166087-A454-41BD-BE59-734F0F747E38}" xr6:coauthVersionLast="47" xr6:coauthVersionMax="47" xr10:uidLastSave="{D1BD0003-A9B7-4FEB-ABA0-A51D3507446C}"/>
  <bookViews>
    <workbookView xWindow="615" yWindow="-23760" windowWidth="24195" windowHeight="23070" tabRatio="468" xr2:uid="{6B328F3C-095A-42F1-A314-79FCC9B1D9AF}"/>
  </bookViews>
  <sheets>
    <sheet name="Cenová nabídka" sheetId="1" r:id="rId1"/>
    <sheet name="MD" sheetId="4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C19" i="1" l="1"/>
  <c r="E34" i="1"/>
  <c r="C66" i="1"/>
  <c r="G39" i="1"/>
  <c r="G43" i="1"/>
  <c r="G44" i="1"/>
  <c r="G45" i="1"/>
  <c r="G46" i="1"/>
  <c r="G47" i="1"/>
  <c r="G48" i="1"/>
  <c r="G49" i="1"/>
  <c r="G50" i="1"/>
  <c r="G51" i="1"/>
  <c r="G52" i="1"/>
  <c r="G53" i="1"/>
  <c r="G54" i="1" l="1"/>
  <c r="C16" i="1" s="1"/>
  <c r="D88" i="1"/>
  <c r="G42" i="1"/>
  <c r="G41" i="1"/>
  <c r="G40" i="1"/>
  <c r="G55" i="1" l="1"/>
  <c r="C17" i="1" s="1"/>
  <c r="C18" i="1"/>
  <c r="D28" i="1"/>
  <c r="D29" i="1"/>
  <c r="D33" i="1"/>
  <c r="D30" i="1"/>
  <c r="D31" i="1"/>
  <c r="C34" i="1" l="1"/>
  <c r="D34" i="1" s="1"/>
  <c r="C15" i="1" s="1"/>
  <c r="G56" i="1"/>
  <c r="C20" i="1" l="1"/>
</calcChain>
</file>

<file path=xl/sharedStrings.xml><?xml version="1.0" encoding="utf-8"?>
<sst xmlns="http://schemas.openxmlformats.org/spreadsheetml/2006/main" count="83" uniqueCount="71">
  <si>
    <t>Total</t>
  </si>
  <si>
    <t>Type of fee
DROPDOWN</t>
  </si>
  <si>
    <t>Maintenance</t>
  </si>
  <si>
    <t>Role (nahraďte/doplňte)</t>
  </si>
  <si>
    <t>&lt;Projektový manažer&gt;</t>
  </si>
  <si>
    <t>&lt;Aplikační konzultant&gt;</t>
  </si>
  <si>
    <t>&lt;Aplikační architekt&gt;</t>
  </si>
  <si>
    <t>Počet jednotek</t>
  </si>
  <si>
    <t>Jednotková cena za měsíc v Kč</t>
  </si>
  <si>
    <t>Předplatné</t>
  </si>
  <si>
    <t>Jednotka (uživatel, CPU, megabyte, záznam, apod.)</t>
  </si>
  <si>
    <t>uživatel</t>
  </si>
  <si>
    <t>Popis a vysvětlení nákladové položky</t>
  </si>
  <si>
    <t>Celkové náklady na implementaci a 5 let provozu</t>
  </si>
  <si>
    <t>Doba trvání fáze ve dnech</t>
  </si>
  <si>
    <t>Jednotná sazba (blend rate)</t>
  </si>
  <si>
    <t>Přehled celkových nákladů</t>
  </si>
  <si>
    <t>Celková cena 
(v Kč bez DPH)</t>
  </si>
  <si>
    <t>Cena za MD
(v Kč bez DPH)</t>
  </si>
  <si>
    <t>MD na fázi</t>
  </si>
  <si>
    <t>Projektová fáze</t>
  </si>
  <si>
    <t>Typ poplatku
 (vyberte ze seznamu)</t>
  </si>
  <si>
    <t>integrace</t>
  </si>
  <si>
    <t>instance</t>
  </si>
  <si>
    <t>Licenční poplatek</t>
  </si>
  <si>
    <t>Mezisoučet - Předplatné</t>
  </si>
  <si>
    <t>Mezisoučet - Licence a Maintenance</t>
  </si>
  <si>
    <t>Celkem</t>
  </si>
  <si>
    <t>Celkem za 5 let
(v Kč bez DPH)</t>
  </si>
  <si>
    <t>Řádky v tabulce nahraďte za skutečné položky pro nabízené řešení.</t>
  </si>
  <si>
    <t>Cena (v Kč bez DPH)</t>
  </si>
  <si>
    <t>Rok 1</t>
  </si>
  <si>
    <t>Rok 2</t>
  </si>
  <si>
    <t>Rok 3</t>
  </si>
  <si>
    <t>Rok 4</t>
  </si>
  <si>
    <t>Rok 5</t>
  </si>
  <si>
    <t>Náklady na provoz (roční sazba)</t>
  </si>
  <si>
    <t>Cena 
(v Kč bez DPH)</t>
  </si>
  <si>
    <t>&lt;ERP&gt;</t>
  </si>
  <si>
    <t>&lt;Integrační komponenta&gt;</t>
  </si>
  <si>
    <t>&lt;Integrační konektor&gt;</t>
  </si>
  <si>
    <t>&lt;Portál&gt;</t>
  </si>
  <si>
    <t>MD=člověkoden</t>
  </si>
  <si>
    <t>(1) Náklady na realizaci</t>
  </si>
  <si>
    <t>(1) Celková cena za realizaci</t>
  </si>
  <si>
    <t>Řádky v tabulce představují součty z dílčích částí uvedených níže.</t>
  </si>
  <si>
    <t>Položka</t>
  </si>
  <si>
    <t>(2) Celková cena za předplatné</t>
  </si>
  <si>
    <t>(2) Celková cena za licenci a poplatky za údržbu</t>
  </si>
  <si>
    <t>(2) Poplatky za licence, předplatné a údržbu</t>
  </si>
  <si>
    <t>(5) Indikace cen pro jednotlivé role podílející se na rozvoji po uvedení do provozu</t>
  </si>
  <si>
    <t>(4) Další náklady nad rámec předchozích kategorií</t>
  </si>
  <si>
    <t>Uveďte veškeré další nákladové položky nutné pro realizaci nebo provoz řešení, které nespadají do předchozích kategorií (celková cena za 5 let)</t>
  </si>
  <si>
    <t>Doplňte sazbu, potřebné kapacity a předpokládanou délku každé fáze projektu.</t>
  </si>
  <si>
    <t>&lt;Portálový účet&gt;</t>
  </si>
  <si>
    <t>Uveďte celkové náklady na provoz řešení po nasazení do provozu.</t>
  </si>
  <si>
    <t>(4) Další náklady</t>
  </si>
  <si>
    <t>Uvádějte prosím všechny ceny v Kč bez DPH.</t>
  </si>
  <si>
    <t>Vyplňujte pouze žlutě podbarvené buňky, všechny předvyplněné buňky jsou uvedeny pouze jako příklad, uchazeč je nahradí položkami relevantními pro nabízené řešení.</t>
  </si>
  <si>
    <t>1. Předprojeková fáze - mobilizace</t>
  </si>
  <si>
    <t>Nabídková cena poskytnutá uchazečem v rámci průzkumu trhu není závazná.</t>
  </si>
  <si>
    <t>Formulář pro cenovou nabídku</t>
  </si>
  <si>
    <t>2. Projektová příprava</t>
  </si>
  <si>
    <t>3. Analýza a návrh řešení</t>
  </si>
  <si>
    <t>4. Implementace a testování</t>
  </si>
  <si>
    <t>5. Příprava Go-live</t>
  </si>
  <si>
    <t>6. Go-live &amp; zvýšená podpora po nasazení</t>
  </si>
  <si>
    <t>(3) Náklady na provoz řešení</t>
  </si>
  <si>
    <t>PTK k projektu Implementace, provoz a rozvoj ekonomického a personálního systému MZe</t>
  </si>
  <si>
    <t>Celkové náklady na realizaci a doba trvání realizace</t>
  </si>
  <si>
    <r>
      <t xml:space="preserve">V závislosti na zvolené variantě nabízeného řešení (on-premise i cloud):
- v případě </t>
    </r>
    <r>
      <rPr>
        <b/>
        <i/>
        <u/>
        <sz val="10"/>
        <rFont val="Aptos Narrow"/>
        <family val="2"/>
        <charset val="238"/>
      </rPr>
      <t>on-premise varianty</t>
    </r>
    <r>
      <rPr>
        <b/>
        <i/>
        <sz val="10"/>
        <rFont val="Aptos Narrow"/>
        <family val="2"/>
        <charset val="238"/>
      </rPr>
      <t xml:space="preserve"> nebude pořízení a provoz HW součástí dodávky, do kalkulace prosíme zahrňte kompletní náklady na zajištění všech fází dodávky nabízeného řešení na infrastruktuře Zadavatele
- v případě </t>
    </r>
    <r>
      <rPr>
        <b/>
        <i/>
        <u/>
        <sz val="10"/>
        <rFont val="Aptos Narrow"/>
        <family val="2"/>
        <charset val="238"/>
      </rPr>
      <t>cloudové varianty</t>
    </r>
    <r>
      <rPr>
        <b/>
        <i/>
        <sz val="10"/>
        <rFont val="Aptos Narrow"/>
        <family val="2"/>
        <charset val="238"/>
      </rPr>
      <t xml:space="preserve"> do kalkulace prosíme zahrňte kompletní náklady na zajištění všech fází dodávky nabízeného řešení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</si>
</sst>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EUR&quot;"/>
    <numFmt numFmtId="165" formatCode="#,##0\ &quot;Kč&quot;"/>
    <numFmt numFmtId="166" formatCode="_-* #,##0\ [$Kč-405]_-;\-* #,##0\ [$Kč-405]_-;_-* &quot;-&quot;??\ [$Kč-405]_-;_-@_-"/>
  </numFmts>
  <fonts count="26">
    <font>
      <sz val="11"/>
      <color theme="1"/>
      <name val="Aptos Narrow"/>
      <family val="2"/>
      <scheme val="minor"/>
    </font>
    <font>
      <sz val="10"/>
      <name val="Arial"/>
      <family val="2"/>
      <charset val="238"/>
    </font>
    <font>
      <sz val="10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000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sz val="10"/>
      <color theme="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i/>
      <sz val="10"/>
      <name val="Aptos Narrow"/>
      <family val="2"/>
      <charset val="238"/>
      <scheme val="minor"/>
    </font>
    <font>
      <sz val="11"/>
      <color theme="3" tint="-0.499984740745262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8"/>
      <name val="Aptos Narrow"/>
      <family val="2"/>
      <charset val="238"/>
      <scheme val="minor"/>
    </font>
    <font>
      <sz val="18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i/>
      <sz val="10"/>
      <color theme="1"/>
      <name val="Aptos Narrow"/>
      <family val="2"/>
      <charset val="238"/>
    </font>
    <font>
      <b/>
      <sz val="10"/>
      <color theme="1"/>
      <name val="Aptos Narrow"/>
      <family val="2"/>
      <charset val="238"/>
    </font>
    <font>
      <sz val="8"/>
      <name val="Aptos Narrow"/>
      <family val="2"/>
      <scheme val="minor"/>
    </font>
    <font>
      <sz val="10"/>
      <color theme="0"/>
      <name val="Aptos Narrow"/>
      <family val="2"/>
      <charset val="238"/>
      <scheme val="minor"/>
    </font>
    <font>
      <b/>
      <i/>
      <sz val="10"/>
      <color rgb="FFFF0000"/>
      <name val="Aptos Narrow"/>
      <family val="2"/>
      <charset val="238"/>
    </font>
    <font>
      <b/>
      <i/>
      <sz val="10"/>
      <name val="Aptos Narrow"/>
      <family val="2"/>
      <charset val="238"/>
    </font>
    <font>
      <b/>
      <sz val="22"/>
      <color theme="1"/>
      <name val="Calibri Light"/>
      <family val="2"/>
      <charset val="238"/>
    </font>
    <font>
      <sz val="14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</font>
    <font>
      <i/>
      <sz val="10"/>
      <name val="Aptos Narrow"/>
      <family val="2"/>
      <charset val="238"/>
    </font>
    <font>
      <b/>
      <i/>
      <u/>
      <sz val="10"/>
      <name val="Aptos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008EB0"/>
        <bgColor indexed="64"/>
      </patternFill>
    </fill>
    <fill>
      <patternFill patternType="solid">
        <fgColor rgb="FF004A5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rgb="FF00CCFF"/>
      </left>
      <right style="thin">
        <color rgb="FF00CCFF"/>
      </right>
      <top style="thin">
        <color rgb="FF00CCFF"/>
      </top>
      <bottom style="thin">
        <color rgb="FF00CCFF"/>
      </bottom>
      <diagonal/>
    </border>
    <border>
      <left style="thin">
        <color rgb="FF00CCFF"/>
      </left>
      <right/>
      <top style="thin">
        <color rgb="FF00CCFF"/>
      </top>
      <bottom style="thin">
        <color rgb="FF00CCFF"/>
      </bottom>
      <diagonal/>
    </border>
    <border>
      <left style="thin">
        <color indexed="64"/>
      </left>
      <right style="thin">
        <color rgb="FF00CCFF"/>
      </right>
      <top style="thin">
        <color indexed="64"/>
      </top>
      <bottom style="thin">
        <color rgb="FF00CC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2" fillId="0" borderId="0" xfId="1" applyFont="1"/>
    <xf numFmtId="0" fontId="3" fillId="0" borderId="0" xfId="0" applyFont="1"/>
    <xf numFmtId="0" fontId="6" fillId="0" borderId="0" xfId="1" applyFont="1"/>
    <xf numFmtId="0" fontId="7" fillId="2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top"/>
    </xf>
    <xf numFmtId="164" fontId="2" fillId="0" borderId="0" xfId="1" applyNumberFormat="1" applyFont="1"/>
    <xf numFmtId="0" fontId="2" fillId="5" borderId="1" xfId="1" applyFont="1" applyFill="1" applyBorder="1" applyAlignment="1" applyProtection="1">
      <alignment horizontal="left" vertical="center"/>
      <protection locked="0"/>
    </xf>
    <xf numFmtId="0" fontId="6" fillId="0" borderId="0" xfId="1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3" fillId="6" borderId="0" xfId="0" applyFont="1" applyFill="1"/>
    <xf numFmtId="0" fontId="7" fillId="7" borderId="2" xfId="1" applyFont="1" applyFill="1" applyBorder="1" applyAlignment="1">
      <alignment vertical="top" wrapText="1"/>
    </xf>
    <xf numFmtId="0" fontId="2" fillId="5" borderId="2" xfId="1" applyFont="1" applyFill="1" applyBorder="1" applyAlignment="1" applyProtection="1">
      <alignment wrapText="1"/>
      <protection locked="0"/>
    </xf>
    <xf numFmtId="1" fontId="7" fillId="3" borderId="3" xfId="1" applyNumberFormat="1" applyFont="1" applyFill="1" applyBorder="1" applyAlignment="1">
      <alignment horizontal="left" vertical="center"/>
    </xf>
    <xf numFmtId="0" fontId="12" fillId="0" borderId="0" xfId="1" applyFont="1"/>
    <xf numFmtId="0" fontId="13" fillId="0" borderId="0" xfId="1" applyFont="1"/>
    <xf numFmtId="0" fontId="14" fillId="6" borderId="0" xfId="0" applyFont="1" applyFill="1"/>
    <xf numFmtId="0" fontId="14" fillId="0" borderId="0" xfId="0" applyFont="1"/>
    <xf numFmtId="0" fontId="9" fillId="0" borderId="0" xfId="1" applyFont="1"/>
    <xf numFmtId="0" fontId="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6" borderId="0" xfId="0" applyFont="1" applyFill="1" applyAlignment="1">
      <alignment vertical="center"/>
    </xf>
    <xf numFmtId="1" fontId="7" fillId="3" borderId="4" xfId="1" applyNumberFormat="1" applyFont="1" applyFill="1" applyBorder="1" applyAlignment="1">
      <alignment horizontal="left" vertical="center"/>
    </xf>
    <xf numFmtId="0" fontId="18" fillId="2" borderId="4" xfId="1" applyFont="1" applyFill="1" applyBorder="1" applyAlignment="1">
      <alignment vertical="center" wrapText="1"/>
    </xf>
    <xf numFmtId="165" fontId="2" fillId="4" borderId="4" xfId="1" applyNumberFormat="1" applyFont="1" applyFill="1" applyBorder="1" applyAlignment="1">
      <alignment vertical="center"/>
    </xf>
    <xf numFmtId="0" fontId="7" fillId="3" borderId="4" xfId="1" applyFont="1" applyFill="1" applyBorder="1" applyAlignment="1">
      <alignment vertical="center" wrapText="1"/>
    </xf>
    <xf numFmtId="165" fontId="7" fillId="3" borderId="4" xfId="1" applyNumberFormat="1" applyFont="1" applyFill="1" applyBorder="1" applyAlignment="1">
      <alignment vertical="center"/>
    </xf>
    <xf numFmtId="0" fontId="7" fillId="2" borderId="4" xfId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/>
    </xf>
    <xf numFmtId="0" fontId="6" fillId="4" borderId="4" xfId="1" applyFont="1" applyFill="1" applyBorder="1" applyAlignment="1">
      <alignment vertical="center" wrapText="1"/>
    </xf>
    <xf numFmtId="1" fontId="6" fillId="4" borderId="4" xfId="1" applyNumberFormat="1" applyFont="1" applyFill="1" applyBorder="1" applyAlignment="1">
      <alignment horizontal="center" vertical="center"/>
    </xf>
    <xf numFmtId="165" fontId="6" fillId="4" borderId="4" xfId="1" applyNumberFormat="1" applyFont="1" applyFill="1" applyBorder="1" applyAlignment="1">
      <alignment vertical="center"/>
    </xf>
    <xf numFmtId="0" fontId="7" fillId="2" borderId="4" xfId="1" applyFont="1" applyFill="1" applyBorder="1" applyAlignment="1">
      <alignment vertical="center" wrapText="1"/>
    </xf>
    <xf numFmtId="165" fontId="4" fillId="5" borderId="4" xfId="1" applyNumberFormat="1" applyFont="1" applyFill="1" applyBorder="1" applyAlignment="1" applyProtection="1">
      <alignment horizontal="center"/>
      <protection locked="0"/>
    </xf>
    <xf numFmtId="0" fontId="2" fillId="5" borderId="4" xfId="1" applyFont="1" applyFill="1" applyBorder="1" applyAlignment="1" applyProtection="1">
      <alignment horizontal="left" vertical="center"/>
      <protection locked="0"/>
    </xf>
    <xf numFmtId="0" fontId="2" fillId="5" borderId="4" xfId="1" applyFont="1" applyFill="1" applyBorder="1" applyAlignment="1" applyProtection="1">
      <alignment horizontal="center" vertical="center"/>
      <protection locked="0"/>
    </xf>
    <xf numFmtId="165" fontId="2" fillId="5" borderId="4" xfId="1" applyNumberFormat="1" applyFont="1" applyFill="1" applyBorder="1" applyAlignment="1" applyProtection="1">
      <alignment vertical="center"/>
      <protection locked="0"/>
    </xf>
    <xf numFmtId="165" fontId="2" fillId="4" borderId="4" xfId="1" applyNumberFormat="1" applyFont="1" applyFill="1" applyBorder="1"/>
    <xf numFmtId="165" fontId="6" fillId="4" borderId="4" xfId="1" applyNumberFormat="1" applyFont="1" applyFill="1" applyBorder="1"/>
    <xf numFmtId="0" fontId="2" fillId="4" borderId="4" xfId="1" applyFont="1" applyFill="1" applyBorder="1" applyAlignment="1">
      <alignment vertical="center" wrapText="1"/>
    </xf>
    <xf numFmtId="165" fontId="2" fillId="5" borderId="4" xfId="1" applyNumberFormat="1" applyFont="1" applyFill="1" applyBorder="1" applyAlignment="1" applyProtection="1">
      <alignment horizontal="right"/>
      <protection locked="0"/>
    </xf>
    <xf numFmtId="165" fontId="6" fillId="4" borderId="4" xfId="1" applyNumberFormat="1" applyFont="1" applyFill="1" applyBorder="1" applyAlignment="1">
      <alignment horizontal="right"/>
    </xf>
    <xf numFmtId="165" fontId="2" fillId="5" borderId="4" xfId="1" applyNumberFormat="1" applyFont="1" applyFill="1" applyBorder="1" applyAlignment="1" applyProtection="1">
      <alignment horizontal="right" vertical="center"/>
      <protection locked="0"/>
    </xf>
    <xf numFmtId="165" fontId="5" fillId="5" borderId="4" xfId="1" applyNumberFormat="1" applyFont="1" applyFill="1" applyBorder="1" applyAlignment="1" applyProtection="1">
      <alignment horizontal="right" vertical="center"/>
      <protection locked="0"/>
    </xf>
    <xf numFmtId="165" fontId="6" fillId="4" borderId="4" xfId="1" applyNumberFormat="1" applyFont="1" applyFill="1" applyBorder="1" applyAlignment="1">
      <alignment horizontal="right" vertical="center"/>
    </xf>
    <xf numFmtId="0" fontId="2" fillId="5" borderId="4" xfId="1" applyFont="1" applyFill="1" applyBorder="1" applyAlignment="1" applyProtection="1">
      <alignment horizontal="left"/>
      <protection locked="0"/>
    </xf>
    <xf numFmtId="166" fontId="2" fillId="5" borderId="4" xfId="1" applyNumberFormat="1" applyFont="1" applyFill="1" applyBorder="1" applyAlignment="1" applyProtection="1">
      <alignment horizontal="center"/>
      <protection locked="0"/>
    </xf>
    <xf numFmtId="1" fontId="7" fillId="3" borderId="4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top"/>
    </xf>
    <xf numFmtId="1" fontId="2" fillId="5" borderId="4" xfId="1" applyNumberFormat="1" applyFont="1" applyFill="1" applyBorder="1" applyAlignment="1" applyProtection="1">
      <alignment horizontal="center" vertical="center"/>
      <protection locked="0"/>
    </xf>
    <xf numFmtId="164" fontId="6" fillId="4" borderId="4" xfId="1" applyNumberFormat="1" applyFont="1" applyFill="1" applyBorder="1" applyAlignment="1">
      <alignment horizontal="center" wrapText="1"/>
    </xf>
    <xf numFmtId="0" fontId="5" fillId="5" borderId="4" xfId="1" applyFont="1" applyFill="1" applyBorder="1" applyAlignment="1" applyProtection="1">
      <alignment horizontal="center" wrapText="1"/>
      <protection locked="0"/>
    </xf>
    <xf numFmtId="0" fontId="7" fillId="2" borderId="4" xfId="1" applyFont="1" applyFill="1" applyBorder="1" applyAlignment="1">
      <alignment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15" fillId="0" borderId="0" xfId="0" applyFont="1" applyAlignment="1">
      <alignment wrapText="1"/>
    </xf>
    <xf numFmtId="0" fontId="6" fillId="4" borderId="5" xfId="1" applyFont="1" applyFill="1" applyBorder="1" applyAlignment="1">
      <alignment vertical="center" wrapText="1"/>
    </xf>
    <xf numFmtId="0" fontId="6" fillId="4" borderId="6" xfId="1" applyFont="1" applyFill="1" applyBorder="1" applyAlignment="1">
      <alignment vertical="center" wrapText="1"/>
    </xf>
    <xf numFmtId="0" fontId="6" fillId="4" borderId="7" xfId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</cellXfs>
  <cellStyles count="3">
    <cellStyle name="Normal" xfId="0" builtinId="0"/>
    <cellStyle name="Normální 2" xfId="1" xr:uid="{51109BEB-AE8D-4BD8-A2C0-078BAEBBED34}"/>
    <cellStyle name="Normální 3" xfId="2" xr:uid="{C231B117-6EE8-4B38-B7F8-AFD70C380112}"/>
  </cellStyles>
  <dxfs count="0"/>
  <tableStyles count="0" defaultTableStyle="TableStyleMedium2" defaultPivotStyle="PivotStyleLight16"/>
  <colors>
    <mruColors>
      <color rgb="FF008EB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C1A9E-1F2B-4623-8F3F-D3C19F1ECB18}">
  <sheetPr>
    <pageSetUpPr fitToPage="1"/>
  </sheetPr>
  <dimension ref="A2:R176"/>
  <sheetViews>
    <sheetView showGridLines="0" tabSelected="1" topLeftCell="A2" zoomScale="115" zoomScaleNormal="115" workbookViewId="0">
      <selection activeCell="E28" sqref="E28"/>
    </sheetView>
  </sheetViews>
  <sheetFormatPr defaultColWidth="9.125" defaultRowHeight="14.25" zeroHeight="1"/>
  <cols>
    <col min="1" max="1" width="3.125" style="9" customWidth="1"/>
    <col min="2" max="2" width="43.125" style="9" customWidth="1"/>
    <col min="3" max="3" width="18.125" style="9" customWidth="1"/>
    <col min="4" max="4" width="15" style="9" customWidth="1"/>
    <col min="5" max="5" width="14.875" style="9" customWidth="1"/>
    <col min="6" max="6" width="17.75" style="9" customWidth="1"/>
    <col min="7" max="7" width="17.25" style="9" customWidth="1"/>
    <col min="8" max="8" width="15.375" style="9" customWidth="1"/>
    <col min="9" max="9" width="16.375" style="9" customWidth="1"/>
    <col min="10" max="10" width="18.75" style="9" customWidth="1"/>
    <col min="11" max="11" width="15.875" style="9" customWidth="1"/>
    <col min="12" max="12" width="11.25" style="9" customWidth="1"/>
    <col min="13" max="13" width="22.875" style="9" bestFit="1" customWidth="1"/>
    <col min="14" max="14" width="13" style="9" customWidth="1"/>
    <col min="15" max="15" width="18.125" style="9" customWidth="1"/>
    <col min="16" max="16" width="13" style="9" customWidth="1"/>
    <col min="17" max="17" width="20" style="9" customWidth="1"/>
    <col min="18" max="18" width="14.125" style="9" customWidth="1"/>
    <col min="19" max="19" width="29.625" style="9" customWidth="1"/>
    <col min="20" max="20" width="9.125" style="9" customWidth="1"/>
    <col min="21" max="21" width="34" style="9" customWidth="1"/>
    <col min="22" max="16384" width="9.125" style="9"/>
  </cols>
  <sheetData>
    <row r="2" spans="2:12"/>
    <row r="3" spans="2:12" ht="36.75" customHeight="1">
      <c r="B3" s="52" t="s">
        <v>68</v>
      </c>
    </row>
    <row r="4" spans="2:12" s="53" customFormat="1" ht="31.5" customHeight="1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2:12" s="22" customFormat="1" ht="13.5" customHeight="1">
      <c r="B5" s="66" t="s">
        <v>58</v>
      </c>
      <c r="C5" s="66"/>
      <c r="D5" s="66"/>
      <c r="E5" s="66"/>
      <c r="F5" s="66"/>
      <c r="G5" s="66"/>
      <c r="H5" s="66"/>
      <c r="I5" s="21"/>
      <c r="J5" s="21"/>
      <c r="K5" s="21"/>
      <c r="L5" s="21"/>
    </row>
    <row r="6" spans="2:12" s="22" customFormat="1" ht="13.5" customHeight="1">
      <c r="B6" s="51"/>
      <c r="C6" s="51"/>
      <c r="D6" s="51"/>
      <c r="E6" s="51"/>
      <c r="F6" s="51"/>
      <c r="G6" s="51"/>
      <c r="H6" s="51"/>
      <c r="I6" s="21"/>
      <c r="J6" s="21"/>
      <c r="K6" s="21"/>
      <c r="L6" s="21"/>
    </row>
    <row r="7" spans="2:12" s="22" customFormat="1" ht="49.5" customHeight="1">
      <c r="B7" s="67" t="s">
        <v>70</v>
      </c>
      <c r="C7" s="67"/>
      <c r="D7" s="67"/>
      <c r="E7" s="67"/>
      <c r="F7" s="67"/>
      <c r="G7" s="67"/>
      <c r="H7" s="67"/>
      <c r="I7" s="67"/>
      <c r="J7" s="67"/>
      <c r="K7" s="21"/>
      <c r="L7" s="21"/>
    </row>
    <row r="8" spans="2:12" s="22" customFormat="1" ht="12.75">
      <c r="B8" s="65" t="s">
        <v>60</v>
      </c>
      <c r="C8" s="65"/>
      <c r="D8" s="51"/>
      <c r="E8" s="21"/>
      <c r="F8" s="21"/>
      <c r="G8" s="21"/>
      <c r="H8" s="21"/>
      <c r="I8" s="21"/>
      <c r="J8" s="21"/>
      <c r="K8" s="21"/>
      <c r="L8" s="21"/>
    </row>
    <row r="9" spans="2:12" s="2" customFormat="1" ht="14.25" customHeight="1">
      <c r="B9" s="61" t="s">
        <v>57</v>
      </c>
      <c r="C9" s="61"/>
      <c r="D9" s="61"/>
      <c r="E9" s="1"/>
      <c r="F9" s="1"/>
      <c r="G9" s="1"/>
      <c r="H9" s="1"/>
      <c r="I9" s="1"/>
    </row>
    <row r="10" spans="2:12" s="2" customFormat="1">
      <c r="B10" s="61" t="s">
        <v>42</v>
      </c>
      <c r="C10" s="61"/>
      <c r="D10" s="61"/>
      <c r="E10" s="1"/>
      <c r="F10"/>
      <c r="G10"/>
      <c r="H10"/>
      <c r="I10"/>
      <c r="J10"/>
      <c r="K10"/>
      <c r="L10"/>
    </row>
    <row r="11" spans="2:12" s="2" customFormat="1" ht="23.25">
      <c r="C11" s="16"/>
      <c r="D11" s="16"/>
      <c r="E11" s="16"/>
      <c r="F11" s="15"/>
      <c r="G11" s="1"/>
      <c r="H11" s="1"/>
      <c r="I11" s="1"/>
    </row>
    <row r="12" spans="2:12" s="2" customFormat="1" ht="23.25">
      <c r="B12" s="15" t="s">
        <v>16</v>
      </c>
      <c r="C12" s="16"/>
      <c r="D12" s="16"/>
      <c r="E12" s="16"/>
      <c r="F12" s="15"/>
      <c r="G12" s="1"/>
      <c r="H12" s="1"/>
      <c r="I12" s="1"/>
    </row>
    <row r="13" spans="2:12" s="2" customFormat="1" ht="15.75" customHeight="1">
      <c r="B13" s="19" t="s">
        <v>45</v>
      </c>
      <c r="C13" s="16"/>
      <c r="D13" s="16"/>
      <c r="E13" s="16"/>
      <c r="F13" s="15"/>
      <c r="G13" s="1"/>
      <c r="H13" s="1"/>
      <c r="I13" s="1"/>
    </row>
    <row r="14" spans="2:12" s="2" customFormat="1" ht="22.5" customHeight="1">
      <c r="B14" s="24" t="s">
        <v>46</v>
      </c>
      <c r="C14" s="49" t="s">
        <v>30</v>
      </c>
      <c r="D14"/>
      <c r="E14"/>
      <c r="F14"/>
      <c r="G14"/>
      <c r="H14"/>
      <c r="I14"/>
      <c r="J14"/>
      <c r="K14"/>
    </row>
    <row r="15" spans="2:12" s="2" customFormat="1" ht="22.5" customHeight="1">
      <c r="B15" s="25" t="s">
        <v>44</v>
      </c>
      <c r="C15" s="26">
        <f>D34</f>
        <v>0</v>
      </c>
      <c r="D15"/>
      <c r="E15"/>
      <c r="F15"/>
      <c r="G15"/>
      <c r="H15"/>
      <c r="I15"/>
      <c r="J15"/>
      <c r="K15"/>
    </row>
    <row r="16" spans="2:12" s="2" customFormat="1" ht="22.5" customHeight="1">
      <c r="B16" s="25" t="s">
        <v>47</v>
      </c>
      <c r="C16" s="26">
        <f>G54</f>
        <v>0</v>
      </c>
      <c r="D16"/>
      <c r="E16"/>
      <c r="F16"/>
      <c r="G16"/>
      <c r="H16"/>
      <c r="I16"/>
      <c r="J16"/>
      <c r="K16"/>
    </row>
    <row r="17" spans="2:11" s="2" customFormat="1" ht="22.5" customHeight="1">
      <c r="B17" s="25" t="s">
        <v>48</v>
      </c>
      <c r="C17" s="26">
        <f>G55</f>
        <v>0</v>
      </c>
      <c r="D17"/>
      <c r="E17"/>
      <c r="F17"/>
      <c r="G17"/>
      <c r="H17"/>
      <c r="I17"/>
      <c r="J17"/>
      <c r="K17"/>
    </row>
    <row r="18" spans="2:11" s="2" customFormat="1" ht="22.5" customHeight="1">
      <c r="B18" s="25" t="s">
        <v>67</v>
      </c>
      <c r="C18" s="26">
        <f>C66</f>
        <v>0</v>
      </c>
      <c r="D18"/>
      <c r="E18"/>
      <c r="F18"/>
      <c r="G18"/>
      <c r="H18"/>
      <c r="I18"/>
      <c r="J18"/>
      <c r="K18"/>
    </row>
    <row r="19" spans="2:11" s="2" customFormat="1" ht="22.5" customHeight="1">
      <c r="B19" s="25" t="s">
        <v>56</v>
      </c>
      <c r="C19" s="26">
        <f>SUM($D$71:$D$87)</f>
        <v>0</v>
      </c>
      <c r="D19"/>
      <c r="E19"/>
      <c r="F19"/>
      <c r="G19"/>
      <c r="H19"/>
      <c r="I19"/>
      <c r="J19"/>
      <c r="K19"/>
    </row>
    <row r="20" spans="2:11" s="2" customFormat="1" ht="22.5" customHeight="1">
      <c r="B20" s="27" t="s">
        <v>13</v>
      </c>
      <c r="C20" s="28">
        <f>SUM(C15:C19)</f>
        <v>0</v>
      </c>
      <c r="D20" s="1"/>
      <c r="E20"/>
      <c r="F20"/>
      <c r="G20"/>
      <c r="H20"/>
      <c r="I20"/>
      <c r="J20"/>
      <c r="K20"/>
    </row>
    <row r="21" spans="2:11" s="2" customFormat="1" ht="26.25" customHeight="1">
      <c r="B21" s="1"/>
      <c r="C21" s="1"/>
      <c r="D21" s="1"/>
      <c r="E21" s="1"/>
      <c r="F21" s="1"/>
      <c r="G21" s="1"/>
      <c r="H21" s="1"/>
      <c r="I21" s="1"/>
    </row>
    <row r="22" spans="2:11" s="2" customFormat="1" ht="27" customHeight="1">
      <c r="B22" s="15" t="s">
        <v>43</v>
      </c>
      <c r="C22" s="1"/>
      <c r="D22" s="1"/>
      <c r="E22" s="1"/>
      <c r="F22" s="1"/>
      <c r="G22" s="1"/>
      <c r="H22" s="1"/>
      <c r="I22" s="1"/>
      <c r="J22" s="1"/>
    </row>
    <row r="23" spans="2:11" s="2" customFormat="1" ht="30.75" customHeight="1">
      <c r="B23" s="50" t="s">
        <v>53</v>
      </c>
      <c r="C23" s="1"/>
      <c r="D23" s="29" t="s">
        <v>18</v>
      </c>
      <c r="E23" s="1"/>
      <c r="F23" s="1"/>
      <c r="G23" s="1"/>
      <c r="H23" s="1"/>
      <c r="I23" s="1"/>
      <c r="J23" s="1"/>
    </row>
    <row r="24" spans="2:11" s="2" customFormat="1">
      <c r="B24" s="57" t="s">
        <v>15</v>
      </c>
      <c r="C24" s="57"/>
      <c r="D24" s="35"/>
      <c r="E24" s="1"/>
      <c r="F24" s="1"/>
      <c r="G24" s="1"/>
      <c r="H24" s="1"/>
      <c r="I24" s="1"/>
      <c r="J24" s="1"/>
    </row>
    <row r="25" spans="2:11" s="2" customFormat="1">
      <c r="B25" s="5"/>
      <c r="C25" s="1"/>
      <c r="D25" s="1"/>
      <c r="E25" s="1"/>
      <c r="F25" s="1"/>
      <c r="G25" s="1"/>
      <c r="H25" s="1"/>
      <c r="I25" s="1"/>
      <c r="J25" s="1"/>
    </row>
    <row r="26" spans="2:11" s="2" customFormat="1">
      <c r="B26" s="58" t="s">
        <v>20</v>
      </c>
      <c r="C26" s="59" t="s">
        <v>19</v>
      </c>
      <c r="D26" s="59" t="s">
        <v>17</v>
      </c>
      <c r="E26" s="59" t="s">
        <v>14</v>
      </c>
      <c r="F26"/>
      <c r="G26"/>
      <c r="H26"/>
      <c r="I26"/>
      <c r="J26"/>
    </row>
    <row r="27" spans="2:11" s="2" customFormat="1" ht="19.5" customHeight="1">
      <c r="B27" s="58"/>
      <c r="C27" s="59"/>
      <c r="D27" s="59"/>
      <c r="E27" s="59"/>
      <c r="F27"/>
      <c r="G27"/>
      <c r="H27"/>
      <c r="I27"/>
      <c r="J27"/>
    </row>
    <row r="28" spans="2:11" s="2" customFormat="1">
      <c r="B28" s="30" t="s">
        <v>59</v>
      </c>
      <c r="C28" s="54"/>
      <c r="D28" s="26">
        <f>C28*$D$24</f>
        <v>0</v>
      </c>
      <c r="E28" s="54"/>
      <c r="F28"/>
      <c r="G28"/>
      <c r="H28"/>
      <c r="I28"/>
      <c r="J28"/>
    </row>
    <row r="29" spans="2:11" s="2" customFormat="1">
      <c r="B29" s="30" t="s">
        <v>62</v>
      </c>
      <c r="C29" s="54"/>
      <c r="D29" s="26">
        <f t="shared" ref="D29:D33" si="0">C29*$D$24</f>
        <v>0</v>
      </c>
      <c r="E29" s="54"/>
      <c r="F29"/>
      <c r="G29"/>
      <c r="H29"/>
      <c r="I29"/>
      <c r="J29"/>
    </row>
    <row r="30" spans="2:11" s="2" customFormat="1">
      <c r="B30" s="30" t="s">
        <v>63</v>
      </c>
      <c r="C30" s="54"/>
      <c r="D30" s="26">
        <f t="shared" si="0"/>
        <v>0</v>
      </c>
      <c r="E30" s="54"/>
      <c r="F30"/>
      <c r="G30"/>
      <c r="H30"/>
      <c r="I30"/>
      <c r="J30"/>
    </row>
    <row r="31" spans="2:11" s="2" customFormat="1">
      <c r="B31" s="30" t="s">
        <v>64</v>
      </c>
      <c r="C31" s="54"/>
      <c r="D31" s="26">
        <f t="shared" si="0"/>
        <v>0</v>
      </c>
      <c r="E31" s="54"/>
      <c r="F31"/>
      <c r="G31"/>
      <c r="H31"/>
      <c r="I31"/>
      <c r="J31"/>
    </row>
    <row r="32" spans="2:11" s="2" customFormat="1">
      <c r="B32" s="30" t="s">
        <v>65</v>
      </c>
      <c r="C32" s="54"/>
      <c r="D32" s="26">
        <f t="shared" si="0"/>
        <v>0</v>
      </c>
      <c r="E32" s="54"/>
      <c r="F32"/>
      <c r="G32"/>
      <c r="H32"/>
      <c r="I32"/>
      <c r="J32"/>
    </row>
    <row r="33" spans="1:14" s="2" customFormat="1">
      <c r="B33" s="30" t="s">
        <v>66</v>
      </c>
      <c r="C33" s="54"/>
      <c r="D33" s="26">
        <f t="shared" si="0"/>
        <v>0</v>
      </c>
      <c r="E33" s="54"/>
      <c r="F33"/>
      <c r="G33"/>
      <c r="H33"/>
      <c r="I33"/>
      <c r="J33"/>
    </row>
    <row r="34" spans="1:14" s="2" customFormat="1" ht="30" customHeight="1">
      <c r="B34" s="31" t="s">
        <v>69</v>
      </c>
      <c r="C34" s="32">
        <f>SUM(C28:C33)</f>
        <v>0</v>
      </c>
      <c r="D34" s="33">
        <f>C34*D24</f>
        <v>0</v>
      </c>
      <c r="E34" s="32">
        <f>SUM(E28:E33)</f>
        <v>0</v>
      </c>
      <c r="F34"/>
      <c r="G34"/>
      <c r="H34"/>
      <c r="I34"/>
      <c r="J34"/>
    </row>
    <row r="35" spans="1:14" s="2" customFormat="1" ht="21.75" customHeight="1">
      <c r="I35"/>
      <c r="J35"/>
    </row>
    <row r="36" spans="1:14" s="2" customFormat="1" ht="23.25">
      <c r="B36" s="15" t="s">
        <v>49</v>
      </c>
      <c r="C36" s="1"/>
      <c r="D36" s="1"/>
      <c r="E36" s="1"/>
      <c r="F36" s="1"/>
      <c r="G36" s="1"/>
      <c r="H36" s="1"/>
      <c r="I36" s="1"/>
      <c r="J36" s="1"/>
      <c r="K36" s="6"/>
      <c r="L36" s="1"/>
      <c r="M36" s="1"/>
      <c r="N36" s="1"/>
    </row>
    <row r="37" spans="1:14" s="2" customFormat="1">
      <c r="B37" s="19" t="s">
        <v>29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s="2" customFormat="1" ht="51">
      <c r="B38" s="34" t="s">
        <v>12</v>
      </c>
      <c r="C38" s="29" t="s">
        <v>21</v>
      </c>
      <c r="D38" s="29" t="s">
        <v>10</v>
      </c>
      <c r="E38" s="29" t="s">
        <v>7</v>
      </c>
      <c r="F38" s="29" t="s">
        <v>8</v>
      </c>
      <c r="G38" s="29" t="s">
        <v>28</v>
      </c>
    </row>
    <row r="39" spans="1:14" s="2" customFormat="1">
      <c r="A39" s="18"/>
      <c r="B39" s="36" t="s">
        <v>38</v>
      </c>
      <c r="C39" s="36" t="s">
        <v>24</v>
      </c>
      <c r="D39" s="37" t="s">
        <v>11</v>
      </c>
      <c r="E39" s="37"/>
      <c r="F39" s="38"/>
      <c r="G39" s="39">
        <f>E39*12*F39*5</f>
        <v>0</v>
      </c>
    </row>
    <row r="40" spans="1:14" s="2" customFormat="1">
      <c r="A40" s="18"/>
      <c r="B40" s="36" t="s">
        <v>39</v>
      </c>
      <c r="C40" s="36" t="s">
        <v>24</v>
      </c>
      <c r="D40" s="37" t="s">
        <v>23</v>
      </c>
      <c r="E40" s="37"/>
      <c r="F40" s="38"/>
      <c r="G40" s="39">
        <f>E40*12*F40*5</f>
        <v>0</v>
      </c>
    </row>
    <row r="41" spans="1:14" s="2" customFormat="1">
      <c r="A41" s="18"/>
      <c r="B41" s="36" t="s">
        <v>40</v>
      </c>
      <c r="C41" s="36" t="s">
        <v>9</v>
      </c>
      <c r="D41" s="37" t="s">
        <v>22</v>
      </c>
      <c r="E41" s="37"/>
      <c r="F41" s="38"/>
      <c r="G41" s="39">
        <f t="shared" ref="G41:G53" si="1">E41*12*F41*5</f>
        <v>0</v>
      </c>
    </row>
    <row r="42" spans="1:14" s="2" customFormat="1">
      <c r="A42" s="18"/>
      <c r="B42" s="36" t="s">
        <v>41</v>
      </c>
      <c r="C42" s="36" t="s">
        <v>24</v>
      </c>
      <c r="D42" s="37" t="s">
        <v>23</v>
      </c>
      <c r="E42" s="37"/>
      <c r="F42" s="38"/>
      <c r="G42" s="39">
        <f t="shared" si="1"/>
        <v>0</v>
      </c>
    </row>
    <row r="43" spans="1:14" s="2" customFormat="1">
      <c r="A43" s="18"/>
      <c r="B43" s="36" t="s">
        <v>54</v>
      </c>
      <c r="C43" s="36" t="s">
        <v>24</v>
      </c>
      <c r="D43" s="37" t="s">
        <v>11</v>
      </c>
      <c r="E43" s="37"/>
      <c r="F43" s="38"/>
      <c r="G43" s="39">
        <f t="shared" si="1"/>
        <v>0</v>
      </c>
    </row>
    <row r="44" spans="1:14" s="2" customFormat="1">
      <c r="A44" s="18"/>
      <c r="B44" s="36"/>
      <c r="C44" s="36"/>
      <c r="D44" s="37"/>
      <c r="E44" s="37"/>
      <c r="F44" s="38"/>
      <c r="G44" s="39">
        <f t="shared" si="1"/>
        <v>0</v>
      </c>
    </row>
    <row r="45" spans="1:14" s="2" customFormat="1">
      <c r="A45" s="18"/>
      <c r="B45" s="36"/>
      <c r="C45" s="36"/>
      <c r="D45" s="37"/>
      <c r="E45" s="37"/>
      <c r="F45" s="38"/>
      <c r="G45" s="39">
        <f t="shared" si="1"/>
        <v>0</v>
      </c>
    </row>
    <row r="46" spans="1:14" s="2" customFormat="1">
      <c r="A46" s="18"/>
      <c r="B46" s="36"/>
      <c r="C46" s="36"/>
      <c r="D46" s="37"/>
      <c r="E46" s="37"/>
      <c r="F46" s="38"/>
      <c r="G46" s="39">
        <f t="shared" si="1"/>
        <v>0</v>
      </c>
    </row>
    <row r="47" spans="1:14" s="2" customFormat="1">
      <c r="A47" s="18"/>
      <c r="B47" s="36"/>
      <c r="C47" s="36"/>
      <c r="D47" s="37"/>
      <c r="E47" s="37"/>
      <c r="F47" s="38"/>
      <c r="G47" s="39">
        <f t="shared" si="1"/>
        <v>0</v>
      </c>
    </row>
    <row r="48" spans="1:14" s="2" customFormat="1">
      <c r="A48" s="18"/>
      <c r="B48" s="36"/>
      <c r="C48" s="36"/>
      <c r="D48" s="37"/>
      <c r="E48" s="37"/>
      <c r="F48" s="38"/>
      <c r="G48" s="39">
        <f t="shared" si="1"/>
        <v>0</v>
      </c>
    </row>
    <row r="49" spans="1:9" s="2" customFormat="1">
      <c r="A49" s="18"/>
      <c r="B49" s="36"/>
      <c r="C49" s="36"/>
      <c r="D49" s="37"/>
      <c r="E49" s="37"/>
      <c r="F49" s="38"/>
      <c r="G49" s="39">
        <f t="shared" si="1"/>
        <v>0</v>
      </c>
    </row>
    <row r="50" spans="1:9" s="2" customFormat="1">
      <c r="A50" s="18"/>
      <c r="B50" s="36"/>
      <c r="C50" s="36"/>
      <c r="D50" s="37"/>
      <c r="E50" s="37"/>
      <c r="F50" s="38"/>
      <c r="G50" s="39">
        <f t="shared" si="1"/>
        <v>0</v>
      </c>
    </row>
    <row r="51" spans="1:9" s="2" customFormat="1">
      <c r="A51" s="18"/>
      <c r="B51" s="36"/>
      <c r="C51" s="36"/>
      <c r="D51" s="37"/>
      <c r="E51" s="37"/>
      <c r="F51" s="38"/>
      <c r="G51" s="39">
        <f t="shared" si="1"/>
        <v>0</v>
      </c>
    </row>
    <row r="52" spans="1:9" s="2" customFormat="1">
      <c r="A52" s="18"/>
      <c r="B52" s="36"/>
      <c r="C52" s="36"/>
      <c r="D52" s="37"/>
      <c r="E52" s="37"/>
      <c r="F52" s="38"/>
      <c r="G52" s="39">
        <f t="shared" si="1"/>
        <v>0</v>
      </c>
    </row>
    <row r="53" spans="1:9" s="2" customFormat="1" ht="15.75" customHeight="1">
      <c r="A53" s="18"/>
      <c r="B53" s="36"/>
      <c r="C53" s="36"/>
      <c r="D53" s="37"/>
      <c r="E53" s="37"/>
      <c r="F53" s="38"/>
      <c r="G53" s="39">
        <f t="shared" si="1"/>
        <v>0</v>
      </c>
    </row>
    <row r="54" spans="1:9" s="2" customFormat="1">
      <c r="B54" s="62" t="s">
        <v>25</v>
      </c>
      <c r="C54" s="63"/>
      <c r="D54" s="63"/>
      <c r="E54" s="63"/>
      <c r="F54" s="64"/>
      <c r="G54" s="40">
        <f>SUMIF(C39:C53,MD!$A$2,G39:G53)</f>
        <v>0</v>
      </c>
    </row>
    <row r="55" spans="1:9" s="2" customFormat="1" ht="14.1" customHeight="1">
      <c r="B55" s="62" t="s">
        <v>26</v>
      </c>
      <c r="C55" s="63"/>
      <c r="D55" s="63"/>
      <c r="E55" s="63"/>
      <c r="F55" s="64"/>
      <c r="G55" s="40">
        <f>SUMIF(C39:C53,MD!A3,'Cenová nabídka'!G39:G53)+SUMIF(C39:C53,MD!A4,'Cenová nabídka'!G39:G53)</f>
        <v>0</v>
      </c>
    </row>
    <row r="56" spans="1:9" s="2" customFormat="1">
      <c r="B56" s="62" t="s">
        <v>27</v>
      </c>
      <c r="C56" s="63"/>
      <c r="D56" s="63"/>
      <c r="E56" s="63"/>
      <c r="F56" s="64"/>
      <c r="G56" s="40">
        <f>SUM(G54:G55)</f>
        <v>0</v>
      </c>
    </row>
    <row r="57" spans="1:9" s="2" customFormat="1">
      <c r="B57" s="1"/>
      <c r="C57" s="1"/>
      <c r="D57" s="1"/>
      <c r="E57" s="1"/>
      <c r="F57" s="1"/>
      <c r="G57" s="1"/>
      <c r="H57" s="1"/>
      <c r="I57" s="1"/>
    </row>
    <row r="58" spans="1:9" s="2" customFormat="1" ht="23.25">
      <c r="B58" s="15" t="s">
        <v>67</v>
      </c>
      <c r="C58" s="1"/>
      <c r="D58" s="1"/>
      <c r="E58" s="1"/>
      <c r="F58" s="1"/>
      <c r="G58" s="1"/>
      <c r="H58"/>
      <c r="I58"/>
    </row>
    <row r="59" spans="1:9" s="2" customFormat="1">
      <c r="B59" s="19" t="s">
        <v>55</v>
      </c>
      <c r="C59" s="1"/>
      <c r="D59" s="1"/>
      <c r="E59" s="1"/>
      <c r="F59" s="1"/>
      <c r="G59" s="1"/>
      <c r="H59"/>
      <c r="I59"/>
    </row>
    <row r="60" spans="1:9" s="2" customFormat="1" ht="28.5" customHeight="1">
      <c r="B60" s="29" t="s">
        <v>36</v>
      </c>
      <c r="C60" s="29" t="s">
        <v>37</v>
      </c>
      <c r="D60" s="1"/>
      <c r="E60"/>
      <c r="F60"/>
      <c r="G60" s="8"/>
      <c r="H60"/>
      <c r="I60"/>
    </row>
    <row r="61" spans="1:9" s="2" customFormat="1" ht="15">
      <c r="B61" s="41" t="s">
        <v>31</v>
      </c>
      <c r="C61" s="42"/>
      <c r="D61" s="1"/>
      <c r="E61"/>
      <c r="F61"/>
      <c r="G61" s="1"/>
      <c r="H61"/>
      <c r="I61"/>
    </row>
    <row r="62" spans="1:9" s="2" customFormat="1" ht="15">
      <c r="B62" s="41" t="s">
        <v>32</v>
      </c>
      <c r="C62" s="42"/>
      <c r="D62" s="1"/>
      <c r="E62"/>
      <c r="F62"/>
      <c r="G62" s="1"/>
      <c r="H62"/>
      <c r="I62"/>
    </row>
    <row r="63" spans="1:9" s="2" customFormat="1" ht="15">
      <c r="B63" s="41" t="s">
        <v>33</v>
      </c>
      <c r="C63" s="42"/>
      <c r="D63" s="1"/>
      <c r="E63"/>
      <c r="F63"/>
      <c r="G63" s="1"/>
      <c r="H63"/>
      <c r="I63"/>
    </row>
    <row r="64" spans="1:9" s="2" customFormat="1" ht="15">
      <c r="B64" s="41" t="s">
        <v>34</v>
      </c>
      <c r="C64" s="42"/>
      <c r="D64" s="1"/>
      <c r="E64"/>
      <c r="F64"/>
      <c r="G64" s="1"/>
      <c r="H64"/>
      <c r="I64"/>
    </row>
    <row r="65" spans="1:18" s="2" customFormat="1" ht="15">
      <c r="B65" s="41" t="s">
        <v>35</v>
      </c>
      <c r="C65" s="42"/>
      <c r="D65" s="1"/>
      <c r="E65"/>
      <c r="F65"/>
      <c r="G65" s="1"/>
      <c r="H65"/>
      <c r="I65"/>
    </row>
    <row r="66" spans="1:18" s="2" customFormat="1" ht="15">
      <c r="B66" s="31" t="s">
        <v>0</v>
      </c>
      <c r="C66" s="43">
        <f>SUM(C61:C65)</f>
        <v>0</v>
      </c>
      <c r="D66" s="1"/>
      <c r="E66"/>
      <c r="F66"/>
      <c r="G66" s="1"/>
      <c r="H66"/>
      <c r="I66"/>
    </row>
    <row r="67" spans="1:18" s="2" customFormat="1" ht="15">
      <c r="B67" s="1"/>
      <c r="C67" s="1"/>
      <c r="D67" s="1"/>
      <c r="E67" s="1"/>
      <c r="F67" s="1"/>
      <c r="G67" s="1"/>
      <c r="H67"/>
      <c r="I67"/>
    </row>
    <row r="68" spans="1:18" s="2" customFormat="1" ht="24">
      <c r="B68" s="15" t="s">
        <v>51</v>
      </c>
      <c r="C68" s="1"/>
      <c r="D68" s="1"/>
      <c r="E68" s="1"/>
      <c r="F68" s="1"/>
      <c r="G68" s="1"/>
    </row>
    <row r="69" spans="1:18" s="10" customFormat="1" ht="15">
      <c r="B69" s="19" t="s">
        <v>52</v>
      </c>
      <c r="C69" s="3"/>
      <c r="D69" s="3"/>
      <c r="E69" s="3"/>
      <c r="F69" s="3"/>
      <c r="G69" s="3"/>
    </row>
    <row r="70" spans="1:18" s="23" customFormat="1" ht="33" customHeight="1">
      <c r="B70" s="57" t="s">
        <v>12</v>
      </c>
      <c r="C70" s="57"/>
      <c r="D70" s="29" t="s">
        <v>28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 s="11" customFormat="1" ht="15">
      <c r="A71" s="17"/>
      <c r="B71" s="56"/>
      <c r="C71" s="56"/>
      <c r="D71" s="4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s="11" customFormat="1" ht="15">
      <c r="A72" s="17"/>
      <c r="B72" s="56"/>
      <c r="C72" s="56"/>
      <c r="D72" s="4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s="11" customFormat="1" ht="15">
      <c r="A73" s="17"/>
      <c r="B73" s="56"/>
      <c r="C73" s="56"/>
      <c r="D73" s="4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s="11" customFormat="1" ht="15">
      <c r="A74" s="17"/>
      <c r="B74" s="56"/>
      <c r="C74" s="56"/>
      <c r="D74" s="4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s="11" customFormat="1" ht="15">
      <c r="A75" s="17"/>
      <c r="B75" s="56"/>
      <c r="C75" s="56"/>
      <c r="D75" s="4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s="11" customFormat="1" ht="15">
      <c r="A76" s="17"/>
      <c r="B76" s="56"/>
      <c r="C76" s="56"/>
      <c r="D76" s="4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s="11" customFormat="1" ht="15">
      <c r="A77" s="17"/>
      <c r="B77" s="56"/>
      <c r="C77" s="56"/>
      <c r="D77" s="4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s="11" customFormat="1" ht="15">
      <c r="A78" s="17"/>
      <c r="B78" s="56"/>
      <c r="C78" s="56"/>
      <c r="D78" s="4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s="11" customFormat="1" ht="15">
      <c r="A79" s="17"/>
      <c r="B79" s="56"/>
      <c r="C79" s="56"/>
      <c r="D79" s="4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s="11" customFormat="1" ht="15">
      <c r="A80" s="17"/>
      <c r="B80" s="56"/>
      <c r="C80" s="56"/>
      <c r="D80" s="4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s="11" customFormat="1" ht="15">
      <c r="A81" s="17"/>
      <c r="B81" s="56"/>
      <c r="C81" s="56"/>
      <c r="D81" s="4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s="11" customFormat="1" ht="15">
      <c r="A82" s="17"/>
      <c r="B82" s="56"/>
      <c r="C82" s="56"/>
      <c r="D82" s="4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s="2" customFormat="1" ht="15">
      <c r="A83" s="17"/>
      <c r="B83" s="56"/>
      <c r="C83" s="56"/>
      <c r="D83" s="45"/>
    </row>
    <row r="84" spans="1:18" s="2" customFormat="1" ht="15">
      <c r="A84" s="17"/>
      <c r="B84" s="56"/>
      <c r="C84" s="56"/>
      <c r="D84" s="45"/>
    </row>
    <row r="85" spans="1:18" s="2" customFormat="1" ht="15">
      <c r="A85" s="17"/>
      <c r="B85" s="56"/>
      <c r="C85" s="56"/>
      <c r="D85" s="45"/>
    </row>
    <row r="86" spans="1:18" s="2" customFormat="1" ht="15">
      <c r="A86" s="17"/>
      <c r="B86" s="56"/>
      <c r="C86" s="56"/>
      <c r="D86" s="45"/>
    </row>
    <row r="87" spans="1:18" s="2" customFormat="1" ht="15">
      <c r="A87" s="17"/>
      <c r="B87" s="56"/>
      <c r="C87" s="56"/>
      <c r="D87" s="45"/>
    </row>
    <row r="88" spans="1:18" s="2" customFormat="1" ht="15">
      <c r="B88" s="55"/>
      <c r="C88" s="55"/>
      <c r="D88" s="46">
        <f>SUM(D71:D87)</f>
        <v>0</v>
      </c>
    </row>
    <row r="89" spans="1:18" ht="15"/>
    <row r="90" spans="1:18" s="2" customFormat="1" ht="24">
      <c r="B90" s="15" t="s">
        <v>50</v>
      </c>
      <c r="C90" s="1"/>
      <c r="D90" s="1"/>
      <c r="E90" s="1"/>
      <c r="F90" s="1"/>
      <c r="G90" s="1"/>
      <c r="H90" s="1"/>
      <c r="I90" s="1"/>
    </row>
    <row r="91" spans="1:18" ht="15">
      <c r="B91" s="19" t="s">
        <v>29</v>
      </c>
    </row>
    <row r="92" spans="1:18" ht="27">
      <c r="B92" s="29" t="s">
        <v>3</v>
      </c>
      <c r="C92" s="29" t="s">
        <v>18</v>
      </c>
    </row>
    <row r="93" spans="1:18" ht="15">
      <c r="B93" s="47" t="s">
        <v>4</v>
      </c>
      <c r="C93" s="48"/>
    </row>
    <row r="94" spans="1:18" ht="15">
      <c r="B94" s="47" t="s">
        <v>5</v>
      </c>
      <c r="C94" s="48"/>
    </row>
    <row r="95" spans="1:18" ht="15">
      <c r="B95" s="47" t="s">
        <v>6</v>
      </c>
      <c r="C95" s="48"/>
    </row>
    <row r="96" spans="1:18" ht="15">
      <c r="B96" s="47"/>
      <c r="C96" s="48"/>
    </row>
    <row r="97" spans="2:3" ht="15">
      <c r="B97" s="47"/>
      <c r="C97" s="48"/>
    </row>
    <row r="98" spans="2:3" ht="15">
      <c r="B98" s="47"/>
      <c r="C98" s="48"/>
    </row>
    <row r="99" spans="2:3" ht="15">
      <c r="B99" s="47"/>
      <c r="C99" s="48"/>
    </row>
    <row r="100" spans="2:3" ht="15">
      <c r="B100" s="47"/>
      <c r="C100" s="48"/>
    </row>
    <row r="101" spans="2:3" ht="15">
      <c r="B101" s="47"/>
      <c r="C101" s="48"/>
    </row>
    <row r="102" spans="2:3" ht="15">
      <c r="B102" s="47"/>
      <c r="C102" s="48"/>
    </row>
    <row r="103" spans="2:3" ht="15">
      <c r="B103" s="47"/>
      <c r="C103" s="48"/>
    </row>
    <row r="104" spans="2:3" ht="15">
      <c r="B104" s="47"/>
      <c r="C104" s="48"/>
    </row>
    <row r="105" spans="2:3" ht="15">
      <c r="B105" s="47"/>
      <c r="C105" s="48"/>
    </row>
    <row r="106" spans="2:3" ht="15"/>
    <row r="107" spans="2:3" ht="15"/>
    <row r="108" spans="2:3" ht="15"/>
    <row r="109" spans="2:3" ht="15"/>
    <row r="110" spans="2:3" ht="15"/>
    <row r="111" spans="2:3" ht="15"/>
    <row r="112" spans="2:3" ht="15"/>
    <row r="113" ht="15"/>
    <row r="114" ht="15"/>
    <row r="115" ht="15"/>
    <row r="116" ht="15"/>
    <row r="117" ht="15"/>
    <row r="118" ht="15"/>
    <row r="119" ht="15"/>
    <row r="120" ht="15"/>
    <row r="121" ht="15"/>
    <row r="122" ht="15"/>
    <row r="123" ht="15"/>
    <row r="124" ht="15"/>
    <row r="125" ht="15"/>
    <row r="126" ht="15"/>
    <row r="127" ht="15"/>
    <row r="128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  <row r="175" ht="15"/>
    <row r="176" ht="15"/>
  </sheetData>
  <sheetProtection algorithmName="SHA-512" hashValue="jPCMnsUELEGY1VAbL7XjfY+Gfd6+lWRpMi49weReizYGK7Iw1v58yb87oF3y3yRGybnHHo8x53OCHCr2AuieGw==" saltValue="gx/7/MN/pH4tJaI514YD/g==" spinCount="100000" sheet="1" selectLockedCells="1"/>
  <protectedRanges>
    <protectedRange sqref="D24 C28:C33 E28:E33 B39:F53 C61:C65 B71:D87 B93:C105" name="Range1"/>
  </protectedRanges>
  <mergeCells count="33">
    <mergeCell ref="D26:D27"/>
    <mergeCell ref="B70:C70"/>
    <mergeCell ref="B4:L4"/>
    <mergeCell ref="B71:C71"/>
    <mergeCell ref="B72:C72"/>
    <mergeCell ref="B9:D9"/>
    <mergeCell ref="B10:D10"/>
    <mergeCell ref="B54:F54"/>
    <mergeCell ref="B55:F55"/>
    <mergeCell ref="B56:F56"/>
    <mergeCell ref="E26:E27"/>
    <mergeCell ref="B8:C8"/>
    <mergeCell ref="B5:H5"/>
    <mergeCell ref="B7:J7"/>
    <mergeCell ref="B74:C74"/>
    <mergeCell ref="B75:C75"/>
    <mergeCell ref="B76:C76"/>
    <mergeCell ref="B73:C73"/>
    <mergeCell ref="B24:C24"/>
    <mergeCell ref="B26:B27"/>
    <mergeCell ref="C26:C27"/>
    <mergeCell ref="B80:C80"/>
    <mergeCell ref="B81:C81"/>
    <mergeCell ref="B82:C82"/>
    <mergeCell ref="B84:C84"/>
    <mergeCell ref="B77:C77"/>
    <mergeCell ref="B78:C78"/>
    <mergeCell ref="B79:C79"/>
    <mergeCell ref="B88:C88"/>
    <mergeCell ref="B85:C85"/>
    <mergeCell ref="B86:C86"/>
    <mergeCell ref="B87:C87"/>
    <mergeCell ref="B83:C83"/>
  </mergeCells>
  <phoneticPr fontId="17" type="noConversion"/>
  <pageMargins left="0.7" right="0.7" top="0.75" bottom="0.75" header="0.3" footer="0.3"/>
  <pageSetup paperSize="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1A4E08-89F6-4712-9402-F3D9918F9594}">
          <x14:formula1>
            <xm:f>MD!$A$2:$A$4</xm:f>
          </x14:formula1>
          <xm:sqref>C39:C53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4E990-7B91-4761-8414-AC5F4D0C76B9}">
  <dimension ref="A1:E4"/>
  <sheetViews>
    <sheetView workbookViewId="0">
      <selection activeCell="G1" sqref="G1:G1048576"/>
    </sheetView>
  </sheetViews>
  <sheetFormatPr defaultRowHeight="14.25"/>
  <cols>
    <col min="1" max="1" width="15" customWidth="1"/>
    <col min="2" max="2" width="12.875" customWidth="1"/>
  </cols>
  <sheetData>
    <row r="1" spans="1:5" ht="25.9" customHeight="1">
      <c r="A1" s="4" t="s">
        <v>1</v>
      </c>
      <c r="C1" s="12"/>
      <c r="E1" s="4"/>
    </row>
    <row r="2" spans="1:5">
      <c r="A2" s="7" t="s">
        <v>9</v>
      </c>
      <c r="B2" s="14"/>
      <c r="C2" s="13"/>
    </row>
    <row r="3" spans="1:5">
      <c r="A3" s="7" t="s">
        <v>24</v>
      </c>
      <c r="B3" s="14"/>
      <c r="C3" s="13"/>
    </row>
    <row r="4" spans="1:5">
      <c r="A4" s="7" t="s">
        <v>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641F8CF3C9B424599D7B7E19C05E9D1" ma:contentTypeVersion="4" ma:contentTypeDescription="Vytvoří nový dokument" ma:contentTypeScope="" ma:versionID="37d41e76af0930425e3807f70b0f9957">
  <xsd:schema xmlns:xsd="http://www.w3.org/2001/XMLSchema" xmlns:xs="http://www.w3.org/2001/XMLSchema" xmlns:p="http://schemas.microsoft.com/office/2006/metadata/properties" xmlns:ns2="e506a6d8-9fe5-4327-af4a-f0c5f576f134" targetNamespace="http://schemas.microsoft.com/office/2006/metadata/properties" ma:root="true" ma:fieldsID="eea0574659ef2b61bf870a2ef1c11c95" ns2:_="">
    <xsd:import namespace="e506a6d8-9fe5-4327-af4a-f0c5f576f1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06a6d8-9fe5-4327-af4a-f0c5f576f1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9CC2E1-7CB8-47C6-9E36-5F53220BD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06a6d8-9fe5-4327-af4a-f0c5f576f1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ABEC57-9A83-41C7-A1E6-E27853745D62}">
  <ds:schemaRefs>
    <ds:schemaRef ds:uri="http://schemas.microsoft.com/office/2006/documentManagement/types"/>
    <ds:schemaRef ds:uri="http://www.w3.org/XML/1998/namespace"/>
    <ds:schemaRef ds:uri="e506a6d8-9fe5-4327-af4a-f0c5f576f134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6012E92-32A7-4A58-ACC6-E4692BF91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Cenová nabídka</vt:lpstr>
      <vt:lpstr>MD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2024-08-28T12:45:40Z</dcterms:created>
  <dcterms:modified xsi:type="dcterms:W3CDTF">2025-03-28T16:04:23Z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0x0101004641F8CF3C9B424599D7B7E19C05E9D1</vt:lpwstr>
  </property>
</Properties>
</file>